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" windowWidth="19420" windowHeight="955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7" i="1"/>
  <c r="D130"/>
  <c r="D128"/>
  <c r="D125"/>
  <c r="D123"/>
  <c r="D121"/>
  <c r="D118" s="1"/>
  <c r="D119"/>
  <c r="D116"/>
  <c r="D111" s="1"/>
  <c r="D106"/>
  <c r="D109"/>
  <c r="D107"/>
  <c r="D99"/>
  <c r="D100"/>
  <c r="D92"/>
  <c r="D90"/>
  <c r="D89" s="1"/>
  <c r="D63"/>
  <c r="D86"/>
  <c r="D83"/>
  <c r="D81"/>
  <c r="D79"/>
  <c r="D77"/>
  <c r="D75"/>
  <c r="D73"/>
  <c r="D71"/>
  <c r="D69"/>
  <c r="D66"/>
  <c r="D64"/>
  <c r="D58"/>
  <c r="D59"/>
  <c r="D56"/>
  <c r="D55" s="1"/>
  <c r="D54" s="1"/>
  <c r="D49"/>
  <c r="D50"/>
  <c r="D41"/>
  <c r="D40" s="1"/>
  <c r="D47"/>
  <c r="D45"/>
  <c r="D42"/>
  <c r="D17"/>
  <c r="D37"/>
  <c r="D36" s="1"/>
  <c r="D32"/>
  <c r="D33"/>
  <c r="D30"/>
  <c r="D27"/>
  <c r="D24"/>
  <c r="D23" s="1"/>
  <c r="D18"/>
  <c r="D11"/>
  <c r="D10" s="1"/>
  <c r="D62" l="1"/>
  <c r="D39" s="1"/>
  <c r="D9"/>
  <c r="D105"/>
  <c r="D104" s="1"/>
  <c r="D8" l="1"/>
  <c r="D7" s="1"/>
</calcChain>
</file>

<file path=xl/sharedStrings.xml><?xml version="1.0" encoding="utf-8"?>
<sst xmlns="http://schemas.openxmlformats.org/spreadsheetml/2006/main" count="257" uniqueCount="237">
  <si>
    <t>Доходы бюджета Ровенского муниципального района на 2021 год по кодам классификации доходов бюджета</t>
  </si>
  <si>
    <t xml:space="preserve">Приложение 1 к решению Ровенского районного Собрания от      № </t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</si>
  <si>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</si>
  <si>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</si>
  <si>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</si>
  <si>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</si>
  <si>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НАЛОГИ НА ПРИБЫЛЬ, ДОХОДЫ</t>
  </si>
  <si>
    <t>000 1  00  00000  00  0000  000</t>
  </si>
  <si>
    <t>000 1  01  00000  00  0000  000</t>
  </si>
  <si>
    <t>Налог на доходы физических лиц</t>
  </si>
  <si>
    <t>000 1  01  02000  01  0000  110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</si>
  <si>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</si>
  <si>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</si>
  <si>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</si>
  <si>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</si>
  <si>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</si>
  <si>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</si>
  <si>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</si>
  <si>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182 1  01  02040  01  0000  110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</si>
  <si>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</t>
  </si>
  <si>
    <t>182  1  01  02080 01  0000 110</t>
  </si>
  <si>
    <t>НАЛОГИ НА ТОВАРЫ (РАБОТЫ, УСЛУГИ), РЕАЛИЗУЕМЫЕ НА ТЕРРИТОРИИ РОССИЙСКОЙ ФЕДЕРАЦИИ</t>
  </si>
  <si>
    <t>000  1 03  00000  00  0000 000</t>
  </si>
  <si>
    <t>НАЛОГОВЫЕ  ДОХОДЫ</t>
  </si>
  <si>
    <t xml:space="preserve">Акцизы по подакцизным товарам (продукции) производимым на территории Российской Федерации </t>
  </si>
  <si>
    <t>000  1 03  02000  01  0000 110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</si>
  <si>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</si>
  <si>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100  1 03  02231  01  0000 110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</si>
  <si>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</si>
  <si>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 xml:space="preserve">100  1 03  02241  01  0000 110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</si>
  <si>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</si>
  <si>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100  1 03  02251  01  0000 110</t>
  </si>
  <si>
    <t>100  1 03  02261  01  0000 110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</si>
  <si>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</si>
  <si>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</si>
  <si>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</si>
  <si>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000 1  05  02000  02  0000  110</t>
  </si>
  <si>
    <t>000  1 05  00000  00  0000  000</t>
  </si>
  <si>
    <t>Единый налог на вмененный доход для отдельных видов деятельности (за налоговые периоды, истекшие до 1 января 2011 года)</t>
  </si>
  <si>
    <t>182 1  05  02010  02  0000  110</t>
  </si>
  <si>
    <t>182 1  05  02020  02  0000  110</t>
  </si>
  <si>
    <t>Единый сельскохозяйственный налог</t>
  </si>
  <si>
    <t>000 1  05  03000  01  0000  110</t>
  </si>
  <si>
    <t>182 1  05  03010  01  0000  110</t>
  </si>
  <si>
    <t>Единый сельскохозяйственный налог (за налоговые периоды, истекшие до 1 января 2011 года)</t>
  </si>
  <si>
    <t>182 1  05  03020  01  0000  110</t>
  </si>
  <si>
    <t>Налог, взимаемый в связи с применением патентной систему налогообложения</t>
  </si>
  <si>
    <t>Налог, взимаемый в связи с применением патентной систему налогообложения зачисляемый в бюджеты муниципальных районов</t>
  </si>
  <si>
    <t>НАЛОГИ НА ИМУЩЕСТВО</t>
  </si>
  <si>
    <t>Транспортный налог</t>
  </si>
  <si>
    <t>000 1  05  04000  02  0000  110</t>
  </si>
  <si>
    <t>182 1  05   04020  02  0000  110</t>
  </si>
  <si>
    <t>000 1  06   00000  00  0000  110</t>
  </si>
  <si>
    <t>000 1  06   04000  02  0000  110</t>
  </si>
  <si>
    <t>Транспортный налог с организаций</t>
  </si>
  <si>
    <t>182 1  06   04011  02  0000  110</t>
  </si>
  <si>
    <t>Транспортный налог с физических лиц</t>
  </si>
  <si>
    <t>182 1  06   04012  02  0000  110</t>
  </si>
  <si>
    <t>ГОСУДАРСТВЕННАЯ ПОШЛИНА</t>
  </si>
  <si>
    <t>000  1 08   00000  00  0000  000</t>
  </si>
  <si>
    <t>Государственная пошлина по делам, рассматриваемым в судах общей юрисдикции, мировыми судьями</t>
  </si>
  <si>
    <t>000 1  08  03000  01  0000  110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</si>
  <si>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</si>
  <si>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182 1  08  03010  01  0000  110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</si>
  <si>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</si>
  <si>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</si>
  <si>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</si>
  <si>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</si>
  <si>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</si>
  <si>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</si>
  <si>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</si>
  <si>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</si>
  <si>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067 1  11  05013  05  0000  120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</si>
  <si>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</si>
  <si>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067 1  11  05013  13  0000  120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</si>
  <si>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</si>
  <si>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</si>
  <si>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</si>
  <si>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067 1  11  05035  05  0000  120</t>
  </si>
  <si>
    <t>Прочие поступления от использования имущества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</si>
  <si>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000 1  11  09040  00  0000 120</t>
  </si>
  <si>
    <t>ПЛАТЕЖИ ПРИ ПОЛЬЗОВАНИИ ПРИРОДНЫМИ РЕСУРСАМИ</t>
  </si>
  <si>
    <t>000 1  12  00000  00  0000  000</t>
  </si>
  <si>
    <t>067 1 11   09045  05  0000  120</t>
  </si>
  <si>
    <t>Плата за негативное воздействие на окружающую среду</t>
  </si>
  <si>
    <t>000 1  12  01000  01  0000  120</t>
  </si>
  <si>
    <t>Плата за выбросы загрязняющих веществ в атмосферный воздух стационарными объектами</t>
  </si>
  <si>
    <t>048 1  12  01010  01  0000  120</t>
  </si>
  <si>
    <t>048 1  12  01041  01  0000  120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</si>
  <si>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</si>
  <si>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</si>
  <si>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048 1  12  01070  01  0000  120</t>
  </si>
  <si>
    <t>ДОХОДЫ ОТ ПРОДАЖИ МАТЕРИАЛЬНЫХ И НЕМАТЕРИАЛЬНЫХ АКТИВОВ</t>
  </si>
  <si>
    <t>000 1  14  00000  00  0000  000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</si>
  <si>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</si>
  <si>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</si>
  <si>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</si>
  <si>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</si>
  <si>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</si>
  <si>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067 1  14  02053  05  0000  410</t>
  </si>
  <si>
    <t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 и автономных учреждений)</t>
  </si>
  <si>
    <t>000 1  14  06000  00  0000  430</t>
  </si>
  <si>
    <t xml:space="preserve"> Доходы от продажи земельных участков, государственная  собственность  на которые  не разграничена</t>
  </si>
  <si>
    <t>000 1  14  06010  00  0000  430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</si>
  <si>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</si>
  <si>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067 1  14  06013  05  0000  430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</si>
  <si>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</si>
  <si>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067 1  14  06013  13  0000  430</t>
  </si>
  <si>
    <t>ШТРАФЫ, САНКЦИИ, ВОЗМЕЩЕНИЕ УЩЕРБА</t>
  </si>
  <si>
    <t>000 1  16  00000  00  0000  000</t>
  </si>
  <si>
    <t>Административные штрафы установленные Кодексом Российской Федерации об административных правонарушениях</t>
  </si>
  <si>
    <t>000 1  16  01000  01  0000  140</t>
  </si>
  <si>
    <t>Административные штрафы установленные Главой 5 Кодекса Российской Федерации об административных правонарушениях, за административные правонарушения посягающие на права граждан</t>
  </si>
  <si>
    <t>000 1  16  01050  01 0000  140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</si>
  <si>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</si>
  <si>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036 1 16  01053  01  0000  140</t>
  </si>
  <si>
    <t>Административные штрафы установленные Главой 6 Кодекса Российской Федерации об административных правонарушениях, за административные правонарушения посягающие на здоровье, санитарно-эпидемиологическое благополучие населения и общественную нравственность</t>
  </si>
  <si>
    <t>000 1  16  01060  01  0000  140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</si>
  <si>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</si>
  <si>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036 1  16  01063  01  0000  140</t>
  </si>
  <si>
    <t>067 1  16  01063  01  0000  140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</si>
  <si>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</si>
  <si>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000 1  16  01070  01  0000  140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</si>
  <si>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</si>
  <si>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036 1  16  01073  01  0000  140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</si>
  <si>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</si>
  <si>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</si>
  <si>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</si>
  <si>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036 1  16  01083  01  0000  140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</si>
  <si>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</si>
  <si>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000 1  16  01130  01  0000  140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</si>
  <si>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</si>
  <si>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036 1  16  01133  01  0000  140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</si>
  <si>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</si>
  <si>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</si>
  <si>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</si>
  <si>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</si>
  <si>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</si>
  <si>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</si>
  <si>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</si>
  <si>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036 1  16  01153  01  0000  140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</si>
  <si>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 </t>
  </si>
  <si>
    <t>000 1  16  01190  01  0000  140</t>
  </si>
  <si>
    <t>000 1  16  01170  01  0000  140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</si>
  <si>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посягающие на институты государственной власти. налагаемые мировыми судьями, комиссиями по делам несовершеннолетних и защите их прав  </t>
  </si>
  <si>
    <t>036 1  16  01173  01  0000  140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</si>
  <si>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</si>
  <si>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000 1  16  01180  01  0000  140</t>
  </si>
  <si>
    <t>036 1  16  01183  01  0000  140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</si>
  <si>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</si>
  <si>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</si>
  <si>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</si>
  <si>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036 1  16  01193 01  0000  140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</si>
  <si>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</si>
  <si>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067 1  16  01194  01  0000  140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</si>
  <si>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</si>
  <si>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</si>
  <si>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</si>
  <si>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036 1  16  01203  01  0000  140</t>
  </si>
  <si>
    <t>067 1  16  01203  01  0000  140</t>
  </si>
  <si>
    <t>Платежи в целях возмещения причиненного ущерба (убытков)</t>
  </si>
  <si>
    <t>000 1  16  10000  01  0000  140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</si>
  <si>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</t>
  </si>
  <si>
    <t>000 1  16  10030  01  0000  140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</si>
  <si>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</si>
  <si>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067  1  16  10031  01  0000  140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</si>
  <si>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</si>
  <si>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000 1  16  10120  01  0000  140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</si>
  <si>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</si>
  <si>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008 1  16  10123  01  0000  140</t>
  </si>
  <si>
    <t>010 1  16  10123  01  0000  140</t>
  </si>
  <si>
    <t>067 1  16  10123  01  0000  140</t>
  </si>
  <si>
    <t>076 1  16  10123  01  0000  140</t>
  </si>
  <si>
    <t>188 1  16  10123  01  0000  140</t>
  </si>
  <si>
    <t>182 1  16  10129  01  0000  140</t>
  </si>
  <si>
    <t>Платежи, уплачиваемые в целях возмещения вреда</t>
  </si>
  <si>
    <t>000 1  16  11000  01  0000  140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</si>
  <si>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</si>
  <si>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000 1  16  11050  01  0000  140</t>
  </si>
  <si>
    <t>016 1  16  11050  01  0000  140</t>
  </si>
  <si>
    <t>043 1  16  11050  01  0000  140</t>
  </si>
  <si>
    <t>048 1  16  11050  01  0000  140</t>
  </si>
  <si>
    <t>БЕЗВОЗМЕЗДНЫЕ ПОСТУПЛЕНИЯ ОТ ДРУГИХ БЮДЖЕТОВ БЮДЖЕТНОЙ СИСТЕМЫ РОССИЙСКОЙ ФЕДЕРАЦИИ</t>
  </si>
  <si>
    <t>000  2  02  00000  00  0000  000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</si>
  <si>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</si>
  <si>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000  2  02  00000  00  0000  150</t>
  </si>
  <si>
    <t>Дотации бюджетам бюджетной системы Российской Федерации</t>
  </si>
  <si>
    <t>000  2  02  10000  00  0000  150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</si>
  <si>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</si>
  <si>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000  2  02  15001  00  0000  150</t>
  </si>
  <si>
    <t>Прочие дотации</t>
  </si>
  <si>
    <t>000  2  02  19999  00  0000  150</t>
  </si>
  <si>
    <t>Прочие дотации бюджетам муниципальных районов</t>
  </si>
  <si>
    <t>061  2  02  19999  05  0000  150</t>
  </si>
  <si>
    <t>061 2  02  15001  05  0000  150</t>
  </si>
  <si>
    <t>Субсидии бюджетам бюджетной системы Российской Федерации (межбюджетные субсидии)</t>
  </si>
  <si>
    <t>000  2  02  20000  00  0000  150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</si>
  <si>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</si>
  <si>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061  2  02  25169 05  0000  150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</si>
  <si>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</si>
  <si>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061  2  02  25304 05  0000  150</t>
  </si>
  <si>
    <t>Субсидии бюджетам муниципальных районов на обеспечение развития и укрепление материально-технической базы домов культуры в населенных пунктах с числом жителей др 50 тысяч человек</t>
  </si>
  <si>
    <t>061  2  02  25467 05  0000 150</t>
  </si>
  <si>
    <t>Субсидии бюджетам муниципальных районов на поддержку отрасли культуры</t>
  </si>
  <si>
    <t>061  2  02  25519 00  0000  150</t>
  </si>
  <si>
    <t>Прочие субсидии бюджетам муниципальных районов</t>
  </si>
  <si>
    <t>000  2  02  29999  00  0000  150</t>
  </si>
  <si>
    <t>061  2  02  29999  05  0000  150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</si>
  <si>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</si>
  <si>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000  2  02  30000  00  0000  150</t>
  </si>
  <si>
    <t xml:space="preserve">Субвенции местным бюджетам на выполнение передаваемых полномочий субъектов Российской Федерации </t>
  </si>
  <si>
    <t>000  2  02  30024  00  0000  150</t>
  </si>
  <si>
    <t>Субвенции бюджетам муниципальных районов на выполнение передаваемых полномочий субъектов Российской Федерации</t>
  </si>
  <si>
    <t>061  2  02  30024  05  0000  150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</si>
  <si>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</si>
  <si>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000  2  02  35120  00  0000  150</t>
  </si>
  <si>
    <t>061  2  02  35120  05  0000  150</t>
  </si>
  <si>
    <t>000  2  02  35303  00  0000  150</t>
  </si>
  <si>
    <t>061  2  02  35303  05  0000  150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</si>
  <si>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</si>
  <si>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проведение Всероссийской переписи населения 2020 года</t>
  </si>
  <si>
    <t>000  2  02  35469  00  0000  150</t>
  </si>
  <si>
    <t>061  2  02  35469  05  0000  150</t>
  </si>
  <si>
    <t>Иные межбюджетные трансферты</t>
  </si>
  <si>
    <t>000  2  02  40000  00  0000  150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</si>
  <si>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</t>
  </si>
  <si>
    <t>000  2  02  40014  00  0000  150</t>
  </si>
  <si>
    <t>061  2  02  40014  05  0000  150</t>
  </si>
  <si>
    <t>Прочие межбюджетные трансферты, передаваемые бюджетам муниципальных районов</t>
  </si>
  <si>
    <t>000  2  02  49999  00  0000  150</t>
  </si>
  <si>
    <t>061  2  02  49999  05  0000  150</t>
  </si>
  <si>
    <t>Возврат прочих остатков субсидий, субвенций и иных межбюджетных трансфертов, имеющих целевое назначение прошлых лет из бюджетов муниципальных районов</t>
  </si>
  <si>
    <t>061   2  16  60010  05 0000 150</t>
  </si>
  <si>
    <t xml:space="preserve">Сумма </t>
  </si>
  <si>
    <t>(рублей)</t>
  </si>
  <si>
    <t>Начальник финансового управления</t>
  </si>
  <si>
    <t>Н.Ф.Мещерякова</t>
  </si>
</sst>
</file>

<file path=xl/styles.xml><?xml version="1.0" encoding="utf-8"?>
<styleSheet xmlns="http://schemas.openxmlformats.org/spreadsheetml/2006/main">
  <fonts count="6"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2" xfId="0" applyNumberFormat="1" applyFont="1" applyBorder="1"/>
    <xf numFmtId="4" fontId="3" fillId="0" borderId="1" xfId="0" applyNumberFormat="1" applyFont="1" applyBorder="1"/>
    <xf numFmtId="0" fontId="5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34"/>
  <sheetViews>
    <sheetView tabSelected="1" zoomScale="74" zoomScaleNormal="74" workbookViewId="0">
      <selection activeCell="J7" sqref="J7"/>
    </sheetView>
  </sheetViews>
  <sheetFormatPr defaultRowHeight="13"/>
  <cols>
    <col min="2" max="2" width="49" customWidth="1"/>
    <col min="3" max="3" width="35.69921875" customWidth="1"/>
    <col min="4" max="4" width="16.8984375" customWidth="1"/>
  </cols>
  <sheetData>
    <row r="2" spans="2:4" ht="36" customHeight="1">
      <c r="C2" s="10" t="s">
        <v>1</v>
      </c>
      <c r="D2" s="10"/>
    </row>
    <row r="3" spans="2:4" ht="37.75" customHeight="1">
      <c r="B3" s="15" t="s">
        <v>0</v>
      </c>
      <c r="C3" s="15"/>
      <c r="D3" s="15"/>
    </row>
    <row r="5" spans="2:4" ht="15.5">
      <c r="D5" s="1" t="s">
        <v>234</v>
      </c>
    </row>
    <row r="6" spans="2:4" ht="38.4" customHeight="1">
      <c r="B6" s="16" t="s">
        <v>2</v>
      </c>
      <c r="C6" s="5" t="s">
        <v>3</v>
      </c>
      <c r="D6" s="5" t="s">
        <v>233</v>
      </c>
    </row>
    <row r="7" spans="2:4" ht="15.5">
      <c r="B7" s="3" t="s">
        <v>4</v>
      </c>
      <c r="C7" s="2"/>
      <c r="D7" s="14">
        <f>SUM(D8+D104)</f>
        <v>404890779.51999998</v>
      </c>
    </row>
    <row r="8" spans="2:4" ht="15.5">
      <c r="B8" s="7" t="s">
        <v>5</v>
      </c>
      <c r="C8" s="7" t="s">
        <v>7</v>
      </c>
      <c r="D8" s="12">
        <f>SUM(D9+D39)</f>
        <v>70385277.090000004</v>
      </c>
    </row>
    <row r="9" spans="2:4" ht="15.5">
      <c r="B9" s="7" t="s">
        <v>23</v>
      </c>
      <c r="C9" s="7"/>
      <c r="D9" s="12">
        <f>SUM(D10+D17+D23+D32+D36)</f>
        <v>55911744.240000002</v>
      </c>
    </row>
    <row r="10" spans="2:4" ht="15.5">
      <c r="B10" s="7" t="s">
        <v>6</v>
      </c>
      <c r="C10" s="7" t="s">
        <v>8</v>
      </c>
      <c r="D10" s="12">
        <f>SUM(D11)</f>
        <v>24569329.810000002</v>
      </c>
    </row>
    <row r="11" spans="2:4" ht="15.65" customHeight="1">
      <c r="B11" s="7" t="s">
        <v>9</v>
      </c>
      <c r="C11" s="7" t="s">
        <v>10</v>
      </c>
      <c r="D11" s="12">
        <f>SUM(D12:D16)</f>
        <v>24569329.810000002</v>
      </c>
    </row>
    <row r="12" spans="2:4" ht="111" customHeight="1">
      <c r="B12" s="8" t="s">
        <v>11</v>
      </c>
      <c r="C12" s="6" t="s">
        <v>12</v>
      </c>
      <c r="D12" s="12">
        <v>23512714.600000001</v>
      </c>
    </row>
    <row r="13" spans="2:4" ht="158.5" customHeight="1">
      <c r="B13" s="11" t="s">
        <v>13</v>
      </c>
      <c r="C13" s="7" t="s">
        <v>14</v>
      </c>
      <c r="D13" s="12">
        <v>55539.48</v>
      </c>
    </row>
    <row r="14" spans="2:4" ht="59.4" customHeight="1">
      <c r="B14" s="8" t="s">
        <v>15</v>
      </c>
      <c r="C14" s="7" t="s">
        <v>16</v>
      </c>
      <c r="D14" s="12">
        <v>284775.19</v>
      </c>
    </row>
    <row r="15" spans="2:4" ht="126.65" customHeight="1">
      <c r="B15" s="8" t="s">
        <v>17</v>
      </c>
      <c r="C15" s="6" t="s">
        <v>18</v>
      </c>
      <c r="D15" s="12">
        <v>353300.54</v>
      </c>
    </row>
    <row r="16" spans="2:4" ht="61.25" customHeight="1">
      <c r="B16" s="4" t="s">
        <v>19</v>
      </c>
      <c r="C16" s="2" t="s">
        <v>20</v>
      </c>
      <c r="D16" s="12">
        <v>363000</v>
      </c>
    </row>
    <row r="17" spans="2:4" ht="48.65" customHeight="1">
      <c r="B17" s="8" t="s">
        <v>21</v>
      </c>
      <c r="C17" s="6" t="s">
        <v>22</v>
      </c>
      <c r="D17" s="12">
        <f>SUM(D18)</f>
        <v>10167271.709999999</v>
      </c>
    </row>
    <row r="18" spans="2:4" ht="46.5">
      <c r="B18" s="8" t="s">
        <v>24</v>
      </c>
      <c r="C18" s="7" t="s">
        <v>25</v>
      </c>
      <c r="D18" s="12">
        <f>SUM(D19:D22)</f>
        <v>10167271.709999999</v>
      </c>
    </row>
    <row r="19" spans="2:4" ht="93">
      <c r="B19" s="8" t="s">
        <v>26</v>
      </c>
      <c r="C19" s="7" t="s">
        <v>27</v>
      </c>
      <c r="D19" s="12">
        <v>4693818.46</v>
      </c>
    </row>
    <row r="20" spans="2:4" ht="108.5">
      <c r="B20" s="8" t="s">
        <v>28</v>
      </c>
      <c r="C20" s="2" t="s">
        <v>29</v>
      </c>
      <c r="D20" s="12">
        <v>33010.379999999997</v>
      </c>
    </row>
    <row r="21" spans="2:4" ht="93">
      <c r="B21" s="8" t="s">
        <v>30</v>
      </c>
      <c r="C21" s="2" t="s">
        <v>31</v>
      </c>
      <c r="D21" s="12">
        <v>6240859.4199999999</v>
      </c>
    </row>
    <row r="22" spans="2:4" ht="93">
      <c r="B22" s="8" t="s">
        <v>33</v>
      </c>
      <c r="C22" s="2" t="s">
        <v>32</v>
      </c>
      <c r="D22" s="12">
        <v>-800416.55</v>
      </c>
    </row>
    <row r="23" spans="2:4" ht="15.5">
      <c r="B23" s="7" t="s">
        <v>34</v>
      </c>
      <c r="C23" s="6" t="s">
        <v>37</v>
      </c>
      <c r="D23" s="12">
        <f>SUM(D24,D27,D30)</f>
        <v>4055069.5</v>
      </c>
    </row>
    <row r="24" spans="2:4" ht="31">
      <c r="B24" s="8" t="s">
        <v>35</v>
      </c>
      <c r="C24" s="7" t="s">
        <v>36</v>
      </c>
      <c r="D24" s="12">
        <f>SUM(D25:D26)</f>
        <v>537168.24</v>
      </c>
    </row>
    <row r="25" spans="2:4" ht="31">
      <c r="B25" s="8" t="s">
        <v>35</v>
      </c>
      <c r="C25" s="2" t="s">
        <v>39</v>
      </c>
      <c r="D25" s="12">
        <v>542189.80000000005</v>
      </c>
    </row>
    <row r="26" spans="2:4" ht="46.5">
      <c r="B26" s="8" t="s">
        <v>38</v>
      </c>
      <c r="C26" s="2" t="s">
        <v>40</v>
      </c>
      <c r="D26" s="12">
        <v>-5021.5600000000004</v>
      </c>
    </row>
    <row r="27" spans="2:4" ht="15.5">
      <c r="B27" s="7" t="s">
        <v>41</v>
      </c>
      <c r="C27" s="7" t="s">
        <v>42</v>
      </c>
      <c r="D27" s="12">
        <f>SUM(D28:D29)</f>
        <v>2684480.04</v>
      </c>
    </row>
    <row r="28" spans="2:4" ht="15.5">
      <c r="B28" s="7" t="s">
        <v>41</v>
      </c>
      <c r="C28" s="7" t="s">
        <v>43</v>
      </c>
      <c r="D28" s="12">
        <v>2684479.55</v>
      </c>
    </row>
    <row r="29" spans="2:4" ht="46.5">
      <c r="B29" s="8" t="s">
        <v>44</v>
      </c>
      <c r="C29" s="6" t="s">
        <v>45</v>
      </c>
      <c r="D29" s="12">
        <v>0.49</v>
      </c>
    </row>
    <row r="30" spans="2:4" ht="31">
      <c r="B30" s="8" t="s">
        <v>46</v>
      </c>
      <c r="C30" s="7" t="s">
        <v>50</v>
      </c>
      <c r="D30" s="12">
        <f>SUM(D31)</f>
        <v>833421.22</v>
      </c>
    </row>
    <row r="31" spans="2:4" ht="62">
      <c r="B31" s="8" t="s">
        <v>47</v>
      </c>
      <c r="C31" s="7" t="s">
        <v>51</v>
      </c>
      <c r="D31" s="12">
        <v>833421.22</v>
      </c>
    </row>
    <row r="32" spans="2:4" ht="15.5">
      <c r="B32" s="4" t="s">
        <v>48</v>
      </c>
      <c r="C32" s="2" t="s">
        <v>52</v>
      </c>
      <c r="D32" s="12">
        <f>SUM(D33)</f>
        <v>15514445.369999999</v>
      </c>
    </row>
    <row r="33" spans="2:4" ht="15.5">
      <c r="B33" s="4" t="s">
        <v>49</v>
      </c>
      <c r="C33" s="2" t="s">
        <v>53</v>
      </c>
      <c r="D33" s="12">
        <f>SUM(D34:D35)</f>
        <v>15514445.369999999</v>
      </c>
    </row>
    <row r="34" spans="2:4" ht="15.5">
      <c r="B34" s="4" t="s">
        <v>54</v>
      </c>
      <c r="C34" s="2" t="s">
        <v>55</v>
      </c>
      <c r="D34" s="12">
        <v>1792900.94</v>
      </c>
    </row>
    <row r="35" spans="2:4" ht="15.5">
      <c r="B35" s="4" t="s">
        <v>56</v>
      </c>
      <c r="C35" s="2" t="s">
        <v>57</v>
      </c>
      <c r="D35" s="12">
        <v>13721544.43</v>
      </c>
    </row>
    <row r="36" spans="2:4" ht="15.5">
      <c r="B36" s="7" t="s">
        <v>58</v>
      </c>
      <c r="C36" s="6" t="s">
        <v>59</v>
      </c>
      <c r="D36" s="12">
        <f>SUM(D37)</f>
        <v>1605627.85</v>
      </c>
    </row>
    <row r="37" spans="2:4" ht="46.5">
      <c r="B37" s="8" t="s">
        <v>60</v>
      </c>
      <c r="C37" s="7" t="s">
        <v>61</v>
      </c>
      <c r="D37" s="12">
        <f>SUM(D38)</f>
        <v>1605627.85</v>
      </c>
    </row>
    <row r="38" spans="2:4" ht="64" customHeight="1">
      <c r="B38" s="11" t="s">
        <v>62</v>
      </c>
      <c r="C38" s="7" t="s">
        <v>63</v>
      </c>
      <c r="D38" s="12">
        <v>1605627.85</v>
      </c>
    </row>
    <row r="39" spans="2:4" ht="15.5">
      <c r="B39" s="4" t="s">
        <v>64</v>
      </c>
      <c r="C39" s="2"/>
      <c r="D39" s="12">
        <f>SUM(D40+D49+D54+D62)</f>
        <v>14473532.850000001</v>
      </c>
    </row>
    <row r="40" spans="2:4" ht="47.4" customHeight="1">
      <c r="B40" s="8" t="s">
        <v>65</v>
      </c>
      <c r="C40" s="7" t="s">
        <v>66</v>
      </c>
      <c r="D40" s="12">
        <f>SUM(D41+D47)</f>
        <v>7079522.79</v>
      </c>
    </row>
    <row r="41" spans="2:4" ht="139.5" customHeight="1">
      <c r="B41" s="11" t="s">
        <v>67</v>
      </c>
      <c r="C41" s="7" t="s">
        <v>68</v>
      </c>
      <c r="D41" s="12">
        <f>SUM(D42+D45)</f>
        <v>6890756.3499999996</v>
      </c>
    </row>
    <row r="42" spans="2:4" ht="96.5" customHeight="1">
      <c r="B42" s="11" t="s">
        <v>69</v>
      </c>
      <c r="C42" s="7" t="s">
        <v>70</v>
      </c>
      <c r="D42" s="12">
        <f>SUM(D43:D44)</f>
        <v>6552560.3499999996</v>
      </c>
    </row>
    <row r="43" spans="2:4" ht="127.75" customHeight="1">
      <c r="B43" s="11" t="s">
        <v>71</v>
      </c>
      <c r="C43" s="7" t="s">
        <v>72</v>
      </c>
      <c r="D43" s="12">
        <v>5716459.54</v>
      </c>
    </row>
    <row r="44" spans="2:4" ht="108.5">
      <c r="B44" s="11" t="s">
        <v>73</v>
      </c>
      <c r="C44" s="2" t="s">
        <v>74</v>
      </c>
      <c r="D44" s="12">
        <v>836100.81</v>
      </c>
    </row>
    <row r="45" spans="2:4" ht="108.5">
      <c r="B45" s="11" t="s">
        <v>75</v>
      </c>
      <c r="C45" s="7" t="s">
        <v>76</v>
      </c>
      <c r="D45" s="12">
        <f>SUM(D46)</f>
        <v>338196</v>
      </c>
    </row>
    <row r="46" spans="2:4" ht="93">
      <c r="B46" s="17" t="s">
        <v>77</v>
      </c>
      <c r="C46" s="6" t="s">
        <v>78</v>
      </c>
      <c r="D46" s="13">
        <v>338196</v>
      </c>
    </row>
    <row r="47" spans="2:4" ht="124">
      <c r="B47" s="11" t="s">
        <v>79</v>
      </c>
      <c r="C47" s="7" t="s">
        <v>80</v>
      </c>
      <c r="D47" s="12">
        <f>SUM(D48)</f>
        <v>188766.44</v>
      </c>
    </row>
    <row r="48" spans="2:4" ht="124">
      <c r="B48" s="11" t="s">
        <v>79</v>
      </c>
      <c r="C48" s="7" t="s">
        <v>83</v>
      </c>
      <c r="D48" s="12">
        <v>188766.44</v>
      </c>
    </row>
    <row r="49" spans="2:4" ht="31">
      <c r="B49" s="11" t="s">
        <v>81</v>
      </c>
      <c r="C49" s="7" t="s">
        <v>82</v>
      </c>
      <c r="D49" s="12">
        <f>SUM(D50)</f>
        <v>2231092.7000000002</v>
      </c>
    </row>
    <row r="50" spans="2:4" ht="31">
      <c r="B50" s="11" t="s">
        <v>84</v>
      </c>
      <c r="C50" s="7" t="s">
        <v>85</v>
      </c>
      <c r="D50" s="12">
        <f>SUM(D51:D53)</f>
        <v>2231092.7000000002</v>
      </c>
    </row>
    <row r="51" spans="2:4" ht="50" customHeight="1">
      <c r="B51" s="11" t="s">
        <v>86</v>
      </c>
      <c r="C51" s="7" t="s">
        <v>87</v>
      </c>
      <c r="D51" s="12">
        <v>1342913.86</v>
      </c>
    </row>
    <row r="52" spans="2:4" ht="15.5">
      <c r="B52" s="11" t="s">
        <v>89</v>
      </c>
      <c r="C52" s="7" t="s">
        <v>88</v>
      </c>
      <c r="D52" s="12">
        <v>1293.31</v>
      </c>
    </row>
    <row r="53" spans="2:4" ht="62">
      <c r="B53" s="11" t="s">
        <v>90</v>
      </c>
      <c r="C53" s="7" t="s">
        <v>91</v>
      </c>
      <c r="D53" s="12">
        <v>886885.53</v>
      </c>
    </row>
    <row r="54" spans="2:4" ht="46.5">
      <c r="B54" s="11" t="s">
        <v>92</v>
      </c>
      <c r="C54" s="7" t="s">
        <v>93</v>
      </c>
      <c r="D54" s="12">
        <f>SUM(D55+D58)</f>
        <v>1426275.91</v>
      </c>
    </row>
    <row r="55" spans="2:4" ht="124" customHeight="1">
      <c r="B55" s="11" t="s">
        <v>94</v>
      </c>
      <c r="C55" s="7" t="s">
        <v>95</v>
      </c>
      <c r="D55" s="12">
        <f>SUM(D56)</f>
        <v>869685</v>
      </c>
    </row>
    <row r="56" spans="2:4" ht="131" customHeight="1">
      <c r="B56" s="11" t="s">
        <v>96</v>
      </c>
      <c r="C56" s="7" t="s">
        <v>97</v>
      </c>
      <c r="D56" s="12">
        <f>SUM(D57)</f>
        <v>869685</v>
      </c>
    </row>
    <row r="57" spans="2:4" ht="124">
      <c r="B57" s="11" t="s">
        <v>98</v>
      </c>
      <c r="C57" s="7" t="s">
        <v>99</v>
      </c>
      <c r="D57" s="12">
        <v>869685</v>
      </c>
    </row>
    <row r="58" spans="2:4" ht="80.5" customHeight="1">
      <c r="B58" s="11" t="s">
        <v>100</v>
      </c>
      <c r="C58" s="7" t="s">
        <v>101</v>
      </c>
      <c r="D58" s="12">
        <f>SUM(D59)</f>
        <v>556590.90999999992</v>
      </c>
    </row>
    <row r="59" spans="2:4" ht="46.25" customHeight="1">
      <c r="B59" s="11" t="s">
        <v>102</v>
      </c>
      <c r="C59" s="7" t="s">
        <v>103</v>
      </c>
      <c r="D59" s="12">
        <f>SUM(D60:D61)</f>
        <v>556590.90999999992</v>
      </c>
    </row>
    <row r="60" spans="2:4" ht="80.5" customHeight="1">
      <c r="B60" s="11" t="s">
        <v>104</v>
      </c>
      <c r="C60" s="7" t="s">
        <v>105</v>
      </c>
      <c r="D60" s="12">
        <v>387754.92</v>
      </c>
    </row>
    <row r="61" spans="2:4" ht="62">
      <c r="B61" s="11" t="s">
        <v>106</v>
      </c>
      <c r="C61" s="7" t="s">
        <v>107</v>
      </c>
      <c r="D61" s="12">
        <v>168835.99</v>
      </c>
    </row>
    <row r="62" spans="2:4" ht="15.5">
      <c r="B62" s="18" t="s">
        <v>108</v>
      </c>
      <c r="C62" s="7" t="s">
        <v>109</v>
      </c>
      <c r="D62" s="12">
        <f>SUM(D63+D89+D99)</f>
        <v>3736641.45</v>
      </c>
    </row>
    <row r="63" spans="2:4" ht="46.5">
      <c r="B63" s="11" t="s">
        <v>110</v>
      </c>
      <c r="C63" s="7" t="s">
        <v>111</v>
      </c>
      <c r="D63" s="12">
        <f>SUM(D64+D66+D69+D71+D73+D75+D77+D79+D81+D83+D86)</f>
        <v>477968.95</v>
      </c>
    </row>
    <row r="64" spans="2:4" ht="77.5">
      <c r="B64" s="11" t="s">
        <v>112</v>
      </c>
      <c r="C64" s="7" t="s">
        <v>113</v>
      </c>
      <c r="D64" s="12">
        <f>SUM(D65)</f>
        <v>519</v>
      </c>
    </row>
    <row r="65" spans="2:4" ht="108.5">
      <c r="B65" s="11" t="s">
        <v>114</v>
      </c>
      <c r="C65" s="7" t="s">
        <v>115</v>
      </c>
      <c r="D65" s="12">
        <v>519</v>
      </c>
    </row>
    <row r="66" spans="2:4" ht="108.5">
      <c r="B66" s="11" t="s">
        <v>116</v>
      </c>
      <c r="C66" s="7" t="s">
        <v>117</v>
      </c>
      <c r="D66" s="12">
        <f>SUM(D67:D68)</f>
        <v>8800</v>
      </c>
    </row>
    <row r="67" spans="2:4" ht="155">
      <c r="B67" s="11" t="s">
        <v>118</v>
      </c>
      <c r="C67" s="7" t="s">
        <v>119</v>
      </c>
      <c r="D67" s="12">
        <v>8500</v>
      </c>
    </row>
    <row r="68" spans="2:4" ht="145.5" customHeight="1">
      <c r="B68" s="11" t="s">
        <v>118</v>
      </c>
      <c r="C68" s="7" t="s">
        <v>120</v>
      </c>
      <c r="D68" s="12">
        <v>300</v>
      </c>
    </row>
    <row r="69" spans="2:4" ht="77.5">
      <c r="B69" s="11" t="s">
        <v>121</v>
      </c>
      <c r="C69" s="7" t="s">
        <v>122</v>
      </c>
      <c r="D69" s="12">
        <f>SUM(D70)</f>
        <v>300</v>
      </c>
    </row>
    <row r="70" spans="2:4" ht="108.5">
      <c r="B70" s="11" t="s">
        <v>123</v>
      </c>
      <c r="C70" s="7" t="s">
        <v>124</v>
      </c>
      <c r="D70" s="12">
        <v>300</v>
      </c>
    </row>
    <row r="71" spans="2:4" ht="79.25" customHeight="1">
      <c r="B71" s="11" t="s">
        <v>125</v>
      </c>
      <c r="C71" s="7" t="s">
        <v>126</v>
      </c>
      <c r="D71" s="12">
        <f>SUM(D72)</f>
        <v>9000</v>
      </c>
    </row>
    <row r="72" spans="2:4" ht="124">
      <c r="B72" s="11" t="s">
        <v>127</v>
      </c>
      <c r="C72" s="7" t="s">
        <v>128</v>
      </c>
      <c r="D72" s="12">
        <v>9000</v>
      </c>
    </row>
    <row r="73" spans="2:4" ht="77.5">
      <c r="B73" s="11" t="s">
        <v>129</v>
      </c>
      <c r="C73" s="7" t="s">
        <v>130</v>
      </c>
      <c r="D73" s="12">
        <f>SUM(D74)</f>
        <v>7104.58</v>
      </c>
    </row>
    <row r="74" spans="2:4" ht="108.5">
      <c r="B74" s="11" t="s">
        <v>131</v>
      </c>
      <c r="C74" s="7" t="s">
        <v>132</v>
      </c>
      <c r="D74" s="12">
        <v>7104.58</v>
      </c>
    </row>
    <row r="75" spans="2:4" ht="108.5">
      <c r="B75" s="11" t="s">
        <v>133</v>
      </c>
      <c r="C75" s="7" t="s">
        <v>134</v>
      </c>
      <c r="D75" s="12">
        <f>SUM(D76)</f>
        <v>157400</v>
      </c>
    </row>
    <row r="76" spans="2:4" ht="139.5">
      <c r="B76" s="11" t="s">
        <v>135</v>
      </c>
      <c r="C76" s="7" t="s">
        <v>136</v>
      </c>
      <c r="D76" s="12">
        <v>157400</v>
      </c>
    </row>
    <row r="77" spans="2:4" ht="93">
      <c r="B77" s="11" t="s">
        <v>137</v>
      </c>
      <c r="C77" s="7" t="s">
        <v>138</v>
      </c>
      <c r="D77" s="12">
        <f>SUM(D78)</f>
        <v>132285.81</v>
      </c>
    </row>
    <row r="78" spans="2:4" ht="170.5">
      <c r="B78" s="11" t="s">
        <v>139</v>
      </c>
      <c r="C78" s="7" t="s">
        <v>140</v>
      </c>
      <c r="D78" s="12">
        <v>132285.81</v>
      </c>
    </row>
    <row r="79" spans="2:4" ht="93">
      <c r="B79" s="11" t="s">
        <v>141</v>
      </c>
      <c r="C79" s="7" t="s">
        <v>143</v>
      </c>
      <c r="D79" s="12">
        <f>SUM(D80)</f>
        <v>1000</v>
      </c>
    </row>
    <row r="80" spans="2:4" ht="124">
      <c r="B80" s="19" t="s">
        <v>144</v>
      </c>
      <c r="C80" s="2" t="s">
        <v>145</v>
      </c>
      <c r="D80" s="12">
        <v>1000</v>
      </c>
    </row>
    <row r="81" spans="2:5" ht="139.5">
      <c r="B81" s="11" t="s">
        <v>146</v>
      </c>
      <c r="C81" s="2" t="s">
        <v>147</v>
      </c>
      <c r="D81" s="12">
        <f>SUM(D82)</f>
        <v>2500</v>
      </c>
    </row>
    <row r="82" spans="2:5" ht="170.5">
      <c r="B82" s="20" t="s">
        <v>149</v>
      </c>
      <c r="C82" s="2" t="s">
        <v>148</v>
      </c>
      <c r="D82" s="12">
        <v>2500</v>
      </c>
    </row>
    <row r="83" spans="2:5" ht="77.5">
      <c r="B83" s="11" t="s">
        <v>150</v>
      </c>
      <c r="C83" s="7" t="s">
        <v>142</v>
      </c>
      <c r="D83" s="12">
        <f>SUM(D84:D85)</f>
        <v>75012.479999999996</v>
      </c>
    </row>
    <row r="84" spans="2:5" ht="108.5">
      <c r="B84" s="11" t="s">
        <v>151</v>
      </c>
      <c r="C84" s="2" t="s">
        <v>152</v>
      </c>
      <c r="D84" s="12">
        <v>61835.25</v>
      </c>
    </row>
    <row r="85" spans="2:5" ht="108.5">
      <c r="B85" s="11" t="s">
        <v>153</v>
      </c>
      <c r="C85" s="7" t="s">
        <v>154</v>
      </c>
      <c r="D85" s="12">
        <v>13177.23</v>
      </c>
    </row>
    <row r="86" spans="2:5" ht="93">
      <c r="B86" s="11" t="s">
        <v>155</v>
      </c>
      <c r="C86" s="7" t="s">
        <v>156</v>
      </c>
      <c r="D86" s="12">
        <f>SUM(D87:D88)</f>
        <v>84047.08</v>
      </c>
    </row>
    <row r="87" spans="2:5" ht="124">
      <c r="B87" s="11" t="s">
        <v>157</v>
      </c>
      <c r="C87" s="7" t="s">
        <v>158</v>
      </c>
      <c r="D87" s="12">
        <v>78947.08</v>
      </c>
    </row>
    <row r="88" spans="2:5" ht="124">
      <c r="B88" s="11" t="s">
        <v>157</v>
      </c>
      <c r="C88" s="2" t="s">
        <v>159</v>
      </c>
      <c r="D88" s="12">
        <v>5100</v>
      </c>
    </row>
    <row r="89" spans="2:5" ht="31">
      <c r="B89" s="11" t="s">
        <v>160</v>
      </c>
      <c r="C89" s="7" t="s">
        <v>161</v>
      </c>
      <c r="D89" s="12">
        <f>SUM(D90+D92)</f>
        <v>138733.69</v>
      </c>
    </row>
    <row r="90" spans="2:5" ht="139.5">
      <c r="B90" s="19" t="s">
        <v>162</v>
      </c>
      <c r="C90" s="2" t="s">
        <v>163</v>
      </c>
      <c r="D90" s="12">
        <f>SUM(D91)</f>
        <v>3588</v>
      </c>
    </row>
    <row r="91" spans="2:5" ht="77.5">
      <c r="B91" s="19" t="s">
        <v>164</v>
      </c>
      <c r="C91" s="2" t="s">
        <v>165</v>
      </c>
      <c r="D91" s="12">
        <v>3588</v>
      </c>
    </row>
    <row r="92" spans="2:5" ht="108.5">
      <c r="B92" s="11" t="s">
        <v>166</v>
      </c>
      <c r="C92" s="7" t="s">
        <v>167</v>
      </c>
      <c r="D92" s="12">
        <f>SUM(D93:D98)</f>
        <v>135145.69</v>
      </c>
    </row>
    <row r="93" spans="2:5" ht="93">
      <c r="B93" s="11" t="s">
        <v>168</v>
      </c>
      <c r="C93" s="2" t="s">
        <v>169</v>
      </c>
      <c r="D93" s="12">
        <v>12000</v>
      </c>
    </row>
    <row r="94" spans="2:5" ht="93">
      <c r="B94" s="19" t="s">
        <v>168</v>
      </c>
      <c r="C94" s="2" t="s">
        <v>170</v>
      </c>
      <c r="D94" s="12">
        <v>3200</v>
      </c>
      <c r="E94" s="9"/>
    </row>
    <row r="95" spans="2:5" ht="93">
      <c r="B95" s="19" t="s">
        <v>168</v>
      </c>
      <c r="C95" s="2" t="s">
        <v>171</v>
      </c>
      <c r="D95" s="12">
        <v>3322.95</v>
      </c>
    </row>
    <row r="96" spans="2:5" ht="93">
      <c r="B96" s="19" t="s">
        <v>168</v>
      </c>
      <c r="C96" s="2" t="s">
        <v>172</v>
      </c>
      <c r="D96" s="12">
        <v>23610</v>
      </c>
    </row>
    <row r="97" spans="2:4" ht="93">
      <c r="B97" s="19" t="s">
        <v>168</v>
      </c>
      <c r="C97" s="2" t="s">
        <v>173</v>
      </c>
      <c r="D97" s="12">
        <v>87547.54</v>
      </c>
    </row>
    <row r="98" spans="2:4" ht="93">
      <c r="B98" s="19" t="s">
        <v>168</v>
      </c>
      <c r="C98" s="2" t="s">
        <v>174</v>
      </c>
      <c r="D98" s="12">
        <v>5465.2</v>
      </c>
    </row>
    <row r="99" spans="2:4" ht="15.5">
      <c r="B99" s="18" t="s">
        <v>175</v>
      </c>
      <c r="C99" s="7" t="s">
        <v>176</v>
      </c>
      <c r="D99" s="12">
        <f>SUM(D100)</f>
        <v>3119938.81</v>
      </c>
    </row>
    <row r="100" spans="2:4" ht="139.5">
      <c r="B100" s="11" t="s">
        <v>177</v>
      </c>
      <c r="C100" s="7" t="s">
        <v>178</v>
      </c>
      <c r="D100" s="12">
        <f>SUM(D101:D103)</f>
        <v>3119938.81</v>
      </c>
    </row>
    <row r="101" spans="2:4" ht="139.5">
      <c r="B101" s="20" t="s">
        <v>177</v>
      </c>
      <c r="C101" s="2" t="s">
        <v>179</v>
      </c>
      <c r="D101" s="12">
        <v>17688.810000000001</v>
      </c>
    </row>
    <row r="102" spans="2:4" ht="139.5">
      <c r="B102" s="20" t="s">
        <v>177</v>
      </c>
      <c r="C102" s="2" t="s">
        <v>180</v>
      </c>
      <c r="D102" s="12">
        <v>3000</v>
      </c>
    </row>
    <row r="103" spans="2:4" ht="139.5">
      <c r="B103" s="20" t="s">
        <v>177</v>
      </c>
      <c r="C103" s="2" t="s">
        <v>181</v>
      </c>
      <c r="D103" s="12">
        <v>3099250</v>
      </c>
    </row>
    <row r="104" spans="2:4" ht="46.5">
      <c r="B104" s="21" t="s">
        <v>182</v>
      </c>
      <c r="C104" s="7" t="s">
        <v>183</v>
      </c>
      <c r="D104" s="12">
        <f>SUM(D105)</f>
        <v>334505502.43000001</v>
      </c>
    </row>
    <row r="105" spans="2:4" ht="62">
      <c r="B105" s="11" t="s">
        <v>184</v>
      </c>
      <c r="C105" s="2" t="s">
        <v>185</v>
      </c>
      <c r="D105" s="12">
        <f>SUM(D106+D111+D118+D127+D132)</f>
        <v>334505502.43000001</v>
      </c>
    </row>
    <row r="106" spans="2:4" ht="31">
      <c r="B106" s="21" t="s">
        <v>186</v>
      </c>
      <c r="C106" s="7" t="s">
        <v>187</v>
      </c>
      <c r="D106" s="12">
        <f>SUM(D107+D109)</f>
        <v>100344300</v>
      </c>
    </row>
    <row r="107" spans="2:4" ht="48.65" customHeight="1">
      <c r="B107" s="21" t="s">
        <v>188</v>
      </c>
      <c r="C107" s="7" t="s">
        <v>189</v>
      </c>
      <c r="D107" s="12">
        <f>SUM(D108)</f>
        <v>99599600</v>
      </c>
    </row>
    <row r="108" spans="2:4" ht="62">
      <c r="B108" s="11" t="s">
        <v>188</v>
      </c>
      <c r="C108" s="7" t="s">
        <v>194</v>
      </c>
      <c r="D108" s="12">
        <v>99599600</v>
      </c>
    </row>
    <row r="109" spans="2:4" ht="15.5">
      <c r="B109" s="22" t="s">
        <v>190</v>
      </c>
      <c r="C109" s="7" t="s">
        <v>191</v>
      </c>
      <c r="D109" s="12">
        <f>SUM(D110)</f>
        <v>744700</v>
      </c>
    </row>
    <row r="110" spans="2:4" ht="31">
      <c r="B110" s="21" t="s">
        <v>192</v>
      </c>
      <c r="C110" s="7" t="s">
        <v>193</v>
      </c>
      <c r="D110" s="12">
        <v>744700</v>
      </c>
    </row>
    <row r="111" spans="2:4" ht="46.5">
      <c r="B111" s="21" t="s">
        <v>195</v>
      </c>
      <c r="C111" s="7" t="s">
        <v>196</v>
      </c>
      <c r="D111" s="12">
        <f>SUM(D112:D116)</f>
        <v>27767363.030000001</v>
      </c>
    </row>
    <row r="112" spans="2:4" ht="77.5">
      <c r="B112" s="11" t="s">
        <v>197</v>
      </c>
      <c r="C112" s="7" t="s">
        <v>198</v>
      </c>
      <c r="D112" s="12">
        <v>1568735</v>
      </c>
    </row>
    <row r="113" spans="2:4" ht="93">
      <c r="B113" s="21" t="s">
        <v>199</v>
      </c>
      <c r="C113" s="7" t="s">
        <v>200</v>
      </c>
      <c r="D113" s="12">
        <v>7619400</v>
      </c>
    </row>
    <row r="114" spans="2:4" ht="77" customHeight="1">
      <c r="B114" s="11" t="s">
        <v>201</v>
      </c>
      <c r="C114" s="2" t="s">
        <v>202</v>
      </c>
      <c r="D114" s="12">
        <v>3253200</v>
      </c>
    </row>
    <row r="115" spans="2:4" ht="31">
      <c r="B115" s="11" t="s">
        <v>203</v>
      </c>
      <c r="C115" s="7" t="s">
        <v>204</v>
      </c>
      <c r="D115" s="12">
        <v>179250.83</v>
      </c>
    </row>
    <row r="116" spans="2:4" ht="31">
      <c r="B116" s="11" t="s">
        <v>205</v>
      </c>
      <c r="C116" s="7" t="s">
        <v>206</v>
      </c>
      <c r="D116" s="12">
        <f>SUM(D117)</f>
        <v>15146777.199999999</v>
      </c>
    </row>
    <row r="117" spans="2:4" ht="31">
      <c r="B117" s="11" t="s">
        <v>205</v>
      </c>
      <c r="C117" s="7" t="s">
        <v>207</v>
      </c>
      <c r="D117" s="12">
        <v>15146777.199999999</v>
      </c>
    </row>
    <row r="118" spans="2:4" ht="62">
      <c r="B118" s="11" t="s">
        <v>208</v>
      </c>
      <c r="C118" s="7" t="s">
        <v>209</v>
      </c>
      <c r="D118" s="12">
        <f>SUM(D119+D121+D123+D125)</f>
        <v>200412850.40000001</v>
      </c>
    </row>
    <row r="119" spans="2:4" ht="46.5">
      <c r="B119" s="11" t="s">
        <v>210</v>
      </c>
      <c r="C119" s="7" t="s">
        <v>211</v>
      </c>
      <c r="D119" s="12">
        <f>SUM(D120)</f>
        <v>189422482.05000001</v>
      </c>
    </row>
    <row r="120" spans="2:4" ht="62">
      <c r="B120" s="11" t="s">
        <v>212</v>
      </c>
      <c r="C120" s="7" t="s">
        <v>213</v>
      </c>
      <c r="D120" s="12">
        <v>189422482.05000001</v>
      </c>
    </row>
    <row r="121" spans="2:4" ht="93">
      <c r="B121" s="11" t="s">
        <v>214</v>
      </c>
      <c r="C121" s="7" t="s">
        <v>215</v>
      </c>
      <c r="D121" s="12">
        <f>SUM(D122)</f>
        <v>3100</v>
      </c>
    </row>
    <row r="122" spans="2:4" ht="93">
      <c r="B122" s="11" t="s">
        <v>214</v>
      </c>
      <c r="C122" s="7" t="s">
        <v>216</v>
      </c>
      <c r="D122" s="12">
        <v>3100</v>
      </c>
    </row>
    <row r="123" spans="2:4" ht="93">
      <c r="B123" s="21" t="s">
        <v>219</v>
      </c>
      <c r="C123" s="7" t="s">
        <v>217</v>
      </c>
      <c r="D123" s="12">
        <f>SUM(D124)</f>
        <v>10733736.9</v>
      </c>
    </row>
    <row r="124" spans="2:4" ht="93">
      <c r="B124" s="21" t="s">
        <v>219</v>
      </c>
      <c r="C124" s="7" t="s">
        <v>218</v>
      </c>
      <c r="D124" s="12">
        <v>10733736.9</v>
      </c>
    </row>
    <row r="125" spans="2:4" ht="46.5">
      <c r="B125" s="19" t="s">
        <v>220</v>
      </c>
      <c r="C125" s="2" t="s">
        <v>221</v>
      </c>
      <c r="D125" s="12">
        <f>SUM(D126)</f>
        <v>253531.45</v>
      </c>
    </row>
    <row r="126" spans="2:4" ht="46.5">
      <c r="B126" s="19" t="s">
        <v>220</v>
      </c>
      <c r="C126" s="2" t="s">
        <v>222</v>
      </c>
      <c r="D126" s="12">
        <v>253531.45</v>
      </c>
    </row>
    <row r="127" spans="2:4" ht="15.5">
      <c r="B127" s="18" t="s">
        <v>223</v>
      </c>
      <c r="C127" s="7" t="s">
        <v>224</v>
      </c>
      <c r="D127" s="12">
        <f>SUM(D128+D130)</f>
        <v>5981000</v>
      </c>
    </row>
    <row r="128" spans="2:4" ht="108.5">
      <c r="B128" s="11" t="s">
        <v>225</v>
      </c>
      <c r="C128" s="7" t="s">
        <v>226</v>
      </c>
      <c r="D128" s="12">
        <f>SUM(D129)</f>
        <v>525600</v>
      </c>
    </row>
    <row r="129" spans="2:4" ht="108.5">
      <c r="B129" s="11" t="s">
        <v>225</v>
      </c>
      <c r="C129" s="7" t="s">
        <v>227</v>
      </c>
      <c r="D129" s="12">
        <v>525600</v>
      </c>
    </row>
    <row r="130" spans="2:4" ht="48" customHeight="1">
      <c r="B130" s="11" t="s">
        <v>228</v>
      </c>
      <c r="C130" s="7" t="s">
        <v>229</v>
      </c>
      <c r="D130" s="12">
        <f>SUM(D131)</f>
        <v>5455400</v>
      </c>
    </row>
    <row r="131" spans="2:4" ht="46.5" customHeight="1">
      <c r="B131" s="11" t="s">
        <v>228</v>
      </c>
      <c r="C131" s="7" t="s">
        <v>230</v>
      </c>
      <c r="D131" s="12">
        <v>5455400</v>
      </c>
    </row>
    <row r="132" spans="2:4" ht="77.5">
      <c r="B132" s="19" t="s">
        <v>231</v>
      </c>
      <c r="C132" s="2" t="s">
        <v>232</v>
      </c>
      <c r="D132" s="12">
        <v>-11</v>
      </c>
    </row>
    <row r="134" spans="2:4" ht="15.5">
      <c r="B134" s="23" t="s">
        <v>235</v>
      </c>
      <c r="C134" s="24" t="s">
        <v>236</v>
      </c>
      <c r="D134" s="24"/>
    </row>
  </sheetData>
  <mergeCells count="3">
    <mergeCell ref="B3:D3"/>
    <mergeCell ref="C2:D2"/>
    <mergeCell ref="C134:D13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2022-03-30T08:19:07Z</cp:lastPrinted>
  <dcterms:created xsi:type="dcterms:W3CDTF">2022-03-29T06:56:58Z</dcterms:created>
  <dcterms:modified xsi:type="dcterms:W3CDTF">2022-03-30T08:21:05Z</dcterms:modified>
</cp:coreProperties>
</file>